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0421 26 01\Compras e Portal FDE\"/>
    </mc:Choice>
  </mc:AlternateContent>
  <xr:revisionPtr revIDLastSave="0" documentId="13_ncr:1_{8B671E3A-5F68-4CF8-9577-7F985A541EF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2" i="2" l="1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3" i="2" l="1"/>
  <c r="G5" i="1"/>
  <c r="G96" i="1" s="1"/>
</calcChain>
</file>

<file path=xl/sharedStrings.xml><?xml version="1.0" encoding="utf-8"?>
<sst xmlns="http://schemas.openxmlformats.org/spreadsheetml/2006/main" count="441" uniqueCount="283">
  <si>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</si>
  <si>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</si>
  <si>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</si>
  <si>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</si>
  <si>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</si>
  <si>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</si>
  <si>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</si>
  <si>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</si>
  <si>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</si>
  <si>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- 69/00421/26/01 - SEI - FDE-SEI - 229.00003258/2026-02 - SIASG - 90095</t>
  </si>
  <si>
    <t>DATA BASE: - JANEIRO/2026</t>
  </si>
  <si>
    <t xml:space="preserve"> EE ARNOLFO AZEVEDO  - LORENA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</si>
  <si>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</si>
  <si>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</si>
  <si>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</si>
  <si>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</si>
  <si>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</si>
  <si>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</si>
  <si>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</si>
  <si>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</si>
  <si>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</si>
  <si>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</si>
  <si>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</si>
  <si>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</si>
  <si>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</si>
  <si>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</si>
  <si>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</si>
  <si>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</si>
  <si>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</si>
  <si>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</si>
  <si>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</si>
  <si>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</si>
  <si>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</si>
  <si>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</si>
  <si>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</si>
  <si>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</si>
  <si>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</si>
  <si>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02.02.101</t>
  </si>
  <si>
    <t xml:space="preserve">ESTACA ESCAVADA MECANICAMENTE DIAM 30CM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</si>
  <si>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</si>
  <si>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</si>
  <si>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</si>
  <si>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</si>
  <si>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</si>
  <si>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</si>
  <si>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</si>
  <si>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</si>
  <si>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</si>
  <si>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</si>
  <si>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</si>
  <si>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</si>
  <si>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</si>
  <si>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</si>
  <si>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</si>
  <si>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</si>
  <si>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</si>
  <si>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</si>
  <si>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</si>
  <si>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</si>
  <si>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</si>
  <si>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</si>
  <si>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</si>
  <si>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</si>
  <si>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</si>
  <si>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</si>
  <si>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</si>
  <si>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</si>
  <si>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</si>
  <si>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</si>
  <si>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</si>
  <si>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</si>
  <si>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</si>
  <si>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</si>
  <si>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</si>
  <si>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</si>
  <si>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</si>
  <si>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</si>
  <si>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</si>
  <si>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</si>
  <si>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</si>
  <si>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</si>
  <si>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</si>
  <si>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</si>
  <si>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</si>
  <si>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08.08.046</t>
  </si>
  <si>
    <t>EXTINTORES MANUAIS PO QUIMICO SECO COM CAPACIDADE DE 4 KG</t>
  </si>
  <si>
    <t>08.08.050</t>
  </si>
  <si>
    <t>EXTINTORES MANUAIS DE AGUA PRESSURIZADA CAP DE 10 L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</si>
  <si>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</si>
  <si>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</si>
  <si>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</si>
  <si>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</si>
  <si>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</si>
  <si>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</si>
  <si>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</si>
  <si>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</si>
  <si>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</si>
  <si>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</si>
  <si>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</si>
  <si>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</si>
  <si>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</si>
  <si>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</si>
  <si>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</si>
  <si>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</si>
  <si>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</si>
  <si>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</si>
  <si>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</si>
  <si>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</si>
  <si>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</si>
  <si>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</si>
  <si>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</si>
  <si>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</si>
  <si>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</si>
  <si>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</si>
  <si>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</si>
  <si>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</si>
  <si>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</si>
  <si>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</si>
  <si>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12.02.011</t>
  </si>
  <si>
    <t>REVESTIMENTO TEXTURIZADO ACRILICO BRANCO E PINTURA ACRILICA</t>
  </si>
  <si>
    <t>12.04.019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</si>
  <si>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</si>
  <si>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</si>
  <si>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</si>
  <si>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</si>
  <si>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</si>
  <si>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</si>
  <si>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</si>
  <si>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</si>
  <si>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</si>
  <si>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</si>
  <si>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</si>
  <si>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</si>
  <si>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</si>
  <si>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</si>
  <si>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</si>
  <si>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</si>
  <si>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</si>
  <si>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</si>
  <si>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</si>
  <si>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</si>
  <si>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</si>
  <si>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</si>
  <si>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</si>
  <si>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</si>
  <si>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</si>
  <si>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</si>
  <si>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</si>
  <si>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</si>
  <si>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</si>
  <si>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</si>
  <si>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</si>
  <si>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15.04.030</t>
  </si>
  <si>
    <t xml:space="preserve">VERNIZ ACRILICO BASE SOLVENTE COM 1 DEMAO PRIMER +2 DEMAOS VERNIZ ACRILICO BASE SOLVENTE			  			  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</si>
  <si>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</si>
  <si>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</si>
  <si>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</si>
  <si>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</si>
  <si>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</si>
  <si>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</si>
  <si>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</si>
  <si>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</si>
  <si>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</si>
  <si>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</si>
  <si>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</si>
  <si>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</si>
  <si>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</si>
  <si>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</si>
  <si>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</si>
  <si>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</si>
  <si>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</si>
  <si>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</si>
  <si>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</si>
  <si>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</si>
  <si>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</si>
  <si>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</si>
  <si>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</si>
  <si>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</si>
  <si>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</si>
  <si>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</si>
  <si>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</si>
  <si>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</si>
  <si>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</si>
  <si>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</si>
  <si>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</si>
  <si>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</si>
  <si>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</si>
  <si>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</si>
  <si>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</si>
  <si>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</si>
  <si>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16.18.072</t>
  </si>
  <si>
    <t>SI-03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</si>
  <si>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</si>
  <si>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</si>
  <si>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</si>
  <si>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</si>
  <si>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01.03.001</t>
  </si>
  <si>
    <t>CORTE E ATERRO DENTRO DA OBRA COM TRANSPORTE INTERNO</t>
  </si>
  <si>
    <t>01.10.001</t>
  </si>
  <si>
    <t>GABARITO DE MADEIRA ESQUADRADO E NIVELADO PARA LOCAÇÃO DE OBRA</t>
  </si>
  <si>
    <t>02.50.001</t>
  </si>
  <si>
    <t>DEMOLIÇÃO DE CONCRETO SIMPLES (MANUAL)</t>
  </si>
  <si>
    <t>04.50.001</t>
  </si>
  <si>
    <t>DEMOLIÇÃO DE ALVENARIAS EM GERAL E ELEMENTOS VAZADOS,INCL REVESTIMENTOS</t>
  </si>
  <si>
    <t>06.60.001</t>
  </si>
  <si>
    <t>RETIRADA DE ESQUADRIAS METÁLICAS</t>
  </si>
  <si>
    <t>07.04.112</t>
  </si>
  <si>
    <t>RUFO DENTADO AÇO GALVALUME ACABAMENTO NATURAL E=0,65MM CORTE ATE 300MM</t>
  </si>
  <si>
    <t>08.11.053</t>
  </si>
  <si>
    <t>TUBO DE PVC REFORÇADO SR JUNTA ELÁSTICA DN 100 INCL CONEXÕES</t>
  </si>
  <si>
    <t>08.12.008</t>
  </si>
  <si>
    <t>LIGACAO CALHA CONDUTOR DE CHAPA ACO GALVANIZADO N.24 DIAMETRO DE 4</t>
  </si>
  <si>
    <t>08.12.016</t>
  </si>
  <si>
    <t>CALHA OU AGUA FURTADA EM CHAPA GALV. N 24 - CORTE 0,50M</t>
  </si>
  <si>
    <t>09.03.004</t>
  </si>
  <si>
    <t>CABO DE 16 MM2 750V (ISOLAÇAO NAO HALOGENADO)</t>
  </si>
  <si>
    <t>09.03.006</t>
  </si>
  <si>
    <t>CABO DE 35 MM2 750V (ISOLAÇAO NAO HALOGENADO)</t>
  </si>
  <si>
    <t>09.04.020</t>
  </si>
  <si>
    <t>QUADRO GERAL - DISJUNTOR TERMOMAGNETICO 3X60A A 3X100A</t>
  </si>
  <si>
    <t>09.04.043</t>
  </si>
  <si>
    <t>QUADRO GERAL-BARRAMENTO DE 150 A</t>
  </si>
  <si>
    <t>09.04.044</t>
  </si>
  <si>
    <t>QUADRO GERAL-BARRAMENTO DE 200 A</t>
  </si>
  <si>
    <t>09.05.002</t>
  </si>
  <si>
    <t>ELETROD ACO GALV QUENTE (NBR 5624) 20 MM (3/4) - INCL CONEXOES</t>
  </si>
  <si>
    <t>09.05.006</t>
  </si>
  <si>
    <t>ELETROD ACO GALV QUENTE (NBR 5624) 50 MM (2) - INCL CONEXOES</t>
  </si>
  <si>
    <t>09.07.004</t>
  </si>
  <si>
    <t>FIO DE 2,50 MM2 750V (ISOLAÇAO NAO HALOGENADO)</t>
  </si>
  <si>
    <t>09.11.043</t>
  </si>
  <si>
    <t xml:space="preserve">IL-101 PROJETOR LED &lt;=100W  L235 x H260 MM C/DIFUSOR DE VIDRO TEMPERADO.      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</si>
  <si>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</si>
  <si>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</si>
  <si>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</si>
  <si>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</si>
  <si>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09.13.032</t>
  </si>
  <si>
    <t>CONEXAO EXOTERMICA CABO/CABO</t>
  </si>
  <si>
    <t>09.13.033</t>
  </si>
  <si>
    <t>CONEXAO EXOTERMICA CABO/HASTE</t>
  </si>
  <si>
    <t>09.13.035</t>
  </si>
  <si>
    <t>RELATORIO DE INSPEÇAO E MEDIÇAO COM LAUDO TECNICO DO SISTEMA DE PROTEÇAO CONTRA DESCARGAS ATMOSFERIC</t>
  </si>
  <si>
    <t>09.13.036</t>
  </si>
  <si>
    <t xml:space="preserve">TUBO DE PVC Ø 2'' X 3,00M PARA PROTEÇAO  DESCIDA DE CORDOALHA			  			  </t>
  </si>
  <si>
    <t>09.52.010</t>
  </si>
  <si>
    <t>REMOCAO DE TUBULACAO ELETRICA APARENTE ACIMA 2</t>
  </si>
  <si>
    <t>09.52.020</t>
  </si>
  <si>
    <t>REMOCAO DE CABO APARENTE ACIMA DE 16 MM2</t>
  </si>
  <si>
    <t>09.52.039</t>
  </si>
  <si>
    <t>REMOCAO DE BARRAMENTO DE COBRE</t>
  </si>
  <si>
    <t>09.54.014</t>
  </si>
  <si>
    <t>REMOCAO DE AP. ILUMIN. EM POSTES OU DE PROJETORES EM FACHADAS</t>
  </si>
  <si>
    <t>09.82.026</t>
  </si>
  <si>
    <t>TERMINAL OU CONECTOR DE PRESSAO PARA CABO 16MM</t>
  </si>
  <si>
    <t>09.82.028</t>
  </si>
  <si>
    <t>TERMINAL OU CONECTOR DE PRESSAO PARA CABO 35MM</t>
  </si>
  <si>
    <t>09.83.038</t>
  </si>
  <si>
    <t>BARRA DE COBRE PARA NEUTRO - 100 A</t>
  </si>
  <si>
    <t>09.85.063</t>
  </si>
  <si>
    <t>CONDULETE DE 2</t>
  </si>
  <si>
    <t>15.80.018</t>
  </si>
  <si>
    <t>TINTA LATEX STANDARD INCLUSIVE PREPARO E RETOQUE DE MASSA NIVELADORA</t>
  </si>
  <si>
    <t>16.02.071</t>
  </si>
  <si>
    <t>16.05.048</t>
  </si>
  <si>
    <t>TC-11 TAMPA DE CONCRETO PRE-MOLDADA PERF. P/ CANALETA L=35CM</t>
  </si>
  <si>
    <t>16.05.064</t>
  </si>
  <si>
    <t xml:space="preserve">TUBO PVC OCRE JUNTA ELASTICA DN 100 INCLUSIVE CONEXOES  -  ENTERRADO  </t>
  </si>
  <si>
    <t>16.05.075</t>
  </si>
  <si>
    <t>CA-10 CAIXA DE AREIA 50X50 CM PARA AGUAS PLUVIAIS</t>
  </si>
  <si>
    <t>16.06.066</t>
  </si>
  <si>
    <t>ANDAIME - TORRE - ALUGUEL MENSAL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</si>
  <si>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</si>
  <si>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</si>
  <si>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</si>
  <si>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</si>
  <si>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</si>
  <si>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</si>
  <si>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16.80.016</t>
  </si>
  <si>
    <t>TELA Q-92 PARA PISO DE CONCRETO</t>
  </si>
  <si>
    <t>16.80.019</t>
  </si>
  <si>
    <t>PISO DE CONCRETO FCK=25MPA E=8CM DESEMPENAMENTO MECÂNICO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</si>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</sst>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6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474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33.9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41.5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41.5</v>
      </c>
      <c r="E9" s="10">
        <v>14.6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41.5</v>
      </c>
      <c r="E10" s="10">
        <v>54.24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27.3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359</v>
      </c>
      <c r="E12" s="10">
        <v>15.59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20</v>
      </c>
      <c r="D13" s="10">
        <v>9.1999999999999993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3401.4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130</v>
      </c>
      <c r="E15" s="10">
        <v>79.599999999999994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14</v>
      </c>
      <c r="D16" s="10">
        <v>62.1</v>
      </c>
      <c r="E16" s="10">
        <v>117.97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31</v>
      </c>
      <c r="D17" s="10">
        <v>400</v>
      </c>
      <c r="E17" s="10">
        <v>15.59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64</v>
      </c>
      <c r="E18" s="10">
        <v>16.420000000000002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5.9</v>
      </c>
      <c r="E19" s="10">
        <v>718.2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15.2</v>
      </c>
      <c r="E20" s="10">
        <v>314.31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53.3</v>
      </c>
      <c r="E21" s="10">
        <v>80.739999999999995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108.6</v>
      </c>
      <c r="E22" s="10">
        <v>190.05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43</v>
      </c>
      <c r="C23" s="9" t="s">
        <v>31</v>
      </c>
      <c r="D23" s="10">
        <v>814</v>
      </c>
      <c r="E23" s="10">
        <v>15.59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45</v>
      </c>
      <c r="C24" s="9" t="s">
        <v>31</v>
      </c>
      <c r="D24" s="10">
        <v>88</v>
      </c>
      <c r="E24" s="10">
        <v>16.420000000000002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20</v>
      </c>
      <c r="D25" s="10">
        <v>7.6</v>
      </c>
      <c r="E25" s="10">
        <v>760.41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36</v>
      </c>
      <c r="D26" s="10">
        <v>24</v>
      </c>
      <c r="E26" s="10">
        <v>781.44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39</v>
      </c>
      <c r="D27" s="10">
        <v>38.4</v>
      </c>
      <c r="E27" s="10">
        <v>53.59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39</v>
      </c>
      <c r="D28" s="10">
        <v>65.900000000000006</v>
      </c>
      <c r="E28" s="10">
        <v>73.61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124.3</v>
      </c>
      <c r="E29" s="10">
        <v>122.06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20</v>
      </c>
      <c r="D30" s="10">
        <v>1</v>
      </c>
      <c r="E30" s="10">
        <v>735.19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31</v>
      </c>
      <c r="D31" s="10">
        <v>39</v>
      </c>
      <c r="E31" s="10">
        <v>15.59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36</v>
      </c>
      <c r="D32" s="10">
        <v>2</v>
      </c>
      <c r="E32" s="10">
        <v>2593.67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36</v>
      </c>
      <c r="D33" s="10">
        <v>8</v>
      </c>
      <c r="E33" s="10">
        <v>4736.12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14</v>
      </c>
      <c r="D34" s="10">
        <v>4.2</v>
      </c>
      <c r="E34" s="10">
        <v>656.1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31</v>
      </c>
      <c r="D35" s="10">
        <v>1881</v>
      </c>
      <c r="E35" s="10">
        <v>32.42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14</v>
      </c>
      <c r="D36" s="10">
        <v>105.44</v>
      </c>
      <c r="E36" s="10">
        <v>156.13999999999999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14</v>
      </c>
      <c r="D37" s="10">
        <v>206.98</v>
      </c>
      <c r="E37" s="10">
        <v>398.95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39</v>
      </c>
      <c r="D38" s="10">
        <v>16.8</v>
      </c>
      <c r="E38" s="10">
        <v>166.72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36</v>
      </c>
      <c r="D39" s="10">
        <v>1</v>
      </c>
      <c r="E39" s="10">
        <v>205.64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36</v>
      </c>
      <c r="D40" s="10">
        <v>1</v>
      </c>
      <c r="E40" s="10">
        <v>252.77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36</v>
      </c>
      <c r="D41" s="10">
        <v>1</v>
      </c>
      <c r="E41" s="10">
        <v>722.32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36</v>
      </c>
      <c r="D42" s="10">
        <v>3</v>
      </c>
      <c r="E42" s="10">
        <v>110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36</v>
      </c>
      <c r="D43" s="10">
        <v>2</v>
      </c>
      <c r="E43" s="10">
        <v>33.1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36</v>
      </c>
      <c r="D44" s="10">
        <v>1</v>
      </c>
      <c r="E44" s="10">
        <v>147.38999999999999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36</v>
      </c>
      <c r="D45" s="10">
        <v>4</v>
      </c>
      <c r="E45" s="10">
        <v>30.93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36</v>
      </c>
      <c r="D46" s="10">
        <v>2</v>
      </c>
      <c r="E46" s="10">
        <v>410.78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36</v>
      </c>
      <c r="D47" s="10">
        <v>13</v>
      </c>
      <c r="E47" s="10">
        <v>224.67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36</v>
      </c>
      <c r="D48" s="10">
        <v>4</v>
      </c>
      <c r="E48" s="10">
        <v>175.43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36</v>
      </c>
      <c r="D49" s="10">
        <v>16</v>
      </c>
      <c r="E49" s="10">
        <v>265.35000000000002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36</v>
      </c>
      <c r="D50" s="10">
        <v>12</v>
      </c>
      <c r="E50" s="10">
        <v>571.34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36</v>
      </c>
      <c r="D51" s="10">
        <v>1</v>
      </c>
      <c r="E51" s="10">
        <v>78.459999999999994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36</v>
      </c>
      <c r="D52" s="10">
        <v>5</v>
      </c>
      <c r="E52" s="10">
        <v>341.53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36</v>
      </c>
      <c r="D53" s="10">
        <v>24</v>
      </c>
      <c r="E53" s="10">
        <v>169.36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36</v>
      </c>
      <c r="D54" s="10">
        <v>1</v>
      </c>
      <c r="E54" s="10">
        <v>61.92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14</v>
      </c>
      <c r="D55" s="10">
        <v>99.42</v>
      </c>
      <c r="E55" s="10">
        <v>337.79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14</v>
      </c>
      <c r="D56" s="10">
        <v>148.4</v>
      </c>
      <c r="E56" s="10">
        <v>54.18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119</v>
      </c>
      <c r="C57" s="9" t="s">
        <v>14</v>
      </c>
      <c r="D57" s="10">
        <v>135.30000000000001</v>
      </c>
      <c r="E57" s="10">
        <v>54.18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14</v>
      </c>
      <c r="D58" s="10">
        <v>204.84</v>
      </c>
      <c r="E58" s="10">
        <v>56.62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24</v>
      </c>
      <c r="C59" s="9" t="s">
        <v>14</v>
      </c>
      <c r="D59" s="10">
        <v>230.84</v>
      </c>
      <c r="E59" s="10">
        <v>14.6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14</v>
      </c>
      <c r="D60" s="10">
        <v>99.4</v>
      </c>
      <c r="E60" s="10">
        <v>43.25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105.44</v>
      </c>
      <c r="E61" s="10">
        <v>87.46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26</v>
      </c>
      <c r="E62" s="10">
        <v>240.97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4.88</v>
      </c>
      <c r="E63" s="10">
        <v>283.52999999999997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99.4</v>
      </c>
      <c r="E64" s="10">
        <v>233.21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39</v>
      </c>
      <c r="D65" s="10">
        <v>12.4</v>
      </c>
      <c r="E65" s="10">
        <v>33.78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39</v>
      </c>
      <c r="D66" s="10">
        <v>54.4</v>
      </c>
      <c r="E66" s="10">
        <v>28.9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39</v>
      </c>
      <c r="D67" s="10">
        <v>2</v>
      </c>
      <c r="E67" s="10">
        <v>249.35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39</v>
      </c>
      <c r="D68" s="10">
        <v>13.6</v>
      </c>
      <c r="E68" s="10">
        <v>119.87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22.4</v>
      </c>
      <c r="E69" s="10">
        <v>150.13999999999999</v>
      </c>
      <c r="F69" s="21"/>
      <c r="G69" s="17">
        <f t="shared" ref="G69:G95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84.48</v>
      </c>
      <c r="E70" s="10">
        <v>25.9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105.44</v>
      </c>
      <c r="E71" s="10">
        <v>36.340000000000003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11.6</v>
      </c>
      <c r="E72" s="10">
        <v>84.26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22.4</v>
      </c>
      <c r="E73" s="10">
        <v>45.73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37.6</v>
      </c>
      <c r="E74" s="10">
        <v>33.369999999999997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26.12</v>
      </c>
      <c r="E75" s="10">
        <v>814.58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2.2200000000000002</v>
      </c>
      <c r="E76" s="10">
        <v>1250.45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14</v>
      </c>
      <c r="D77" s="10">
        <v>84</v>
      </c>
      <c r="E77" s="10">
        <v>9.3800000000000008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14</v>
      </c>
      <c r="D78" s="10">
        <v>84</v>
      </c>
      <c r="E78" s="10">
        <v>41.14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84</v>
      </c>
      <c r="E79" s="10">
        <v>83.78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39</v>
      </c>
      <c r="D80" s="10">
        <v>33.200000000000003</v>
      </c>
      <c r="E80" s="10">
        <v>226.92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36</v>
      </c>
      <c r="D81" s="10">
        <v>1</v>
      </c>
      <c r="E81" s="10">
        <v>7148.6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14</v>
      </c>
      <c r="D82" s="10">
        <v>38.880000000000003</v>
      </c>
      <c r="E82" s="10">
        <v>537.66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39</v>
      </c>
      <c r="D83" s="10">
        <v>50</v>
      </c>
      <c r="E83" s="10">
        <v>129.41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14</v>
      </c>
      <c r="D84" s="10">
        <v>32</v>
      </c>
      <c r="E84" s="10">
        <v>5.25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14</v>
      </c>
      <c r="D85" s="10">
        <v>8</v>
      </c>
      <c r="E85" s="10">
        <v>529.35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36</v>
      </c>
      <c r="D86" s="10">
        <v>12</v>
      </c>
      <c r="E86" s="10">
        <v>12.5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36</v>
      </c>
      <c r="D87" s="10">
        <v>6</v>
      </c>
      <c r="E87" s="10">
        <v>6.25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36</v>
      </c>
      <c r="D88" s="10">
        <v>2</v>
      </c>
      <c r="E88" s="10">
        <v>62.5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36</v>
      </c>
      <c r="D89" s="10">
        <v>2</v>
      </c>
      <c r="E89" s="10">
        <v>15.62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14</v>
      </c>
      <c r="D90" s="10">
        <v>129.6</v>
      </c>
      <c r="E90" s="10">
        <v>19.22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36</v>
      </c>
      <c r="D91" s="10">
        <v>2</v>
      </c>
      <c r="E91" s="10">
        <v>120.8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189</v>
      </c>
      <c r="C92" s="9" t="s">
        <v>36</v>
      </c>
      <c r="D92" s="10">
        <v>2</v>
      </c>
      <c r="E92" s="10">
        <v>123.97</v>
      </c>
      <c r="F92" s="21"/>
      <c r="G92" s="17">
        <f t="shared" si="1"/>
        <v>0</v>
      </c>
    </row>
    <row r="93" spans="1:7" x14ac:dyDescent="0.25">
      <c r="A93" s="7" t="s">
        <v>190</v>
      </c>
      <c r="B93" s="8" t="s">
        <v>191</v>
      </c>
      <c r="C93" s="9" t="s">
        <v>36</v>
      </c>
      <c r="D93" s="10">
        <v>4</v>
      </c>
      <c r="E93" s="10">
        <v>179.32</v>
      </c>
      <c r="F93" s="21"/>
      <c r="G93" s="17">
        <f t="shared" si="1"/>
        <v>0</v>
      </c>
    </row>
    <row r="94" spans="1:7" x14ac:dyDescent="0.25">
      <c r="A94" s="7" t="s">
        <v>192</v>
      </c>
      <c r="B94" s="8" t="s">
        <v>193</v>
      </c>
      <c r="C94" s="9" t="s">
        <v>36</v>
      </c>
      <c r="D94" s="10">
        <v>2</v>
      </c>
      <c r="E94" s="10">
        <v>254.78</v>
      </c>
      <c r="F94" s="21"/>
      <c r="G94" s="17">
        <f t="shared" si="1"/>
        <v>0</v>
      </c>
    </row>
    <row r="95" spans="1:7" x14ac:dyDescent="0.25">
      <c r="A95" s="7" t="s">
        <v>194</v>
      </c>
      <c r="B95" s="8" t="s">
        <v>195</v>
      </c>
      <c r="C95" s="9" t="s">
        <v>36</v>
      </c>
      <c r="D95" s="10">
        <v>1</v>
      </c>
      <c r="E95" s="10">
        <v>581.85</v>
      </c>
      <c r="F95" s="21"/>
      <c r="G95" s="17">
        <f t="shared" si="1"/>
        <v>0</v>
      </c>
    </row>
    <row r="96" spans="1:7" x14ac:dyDescent="0.25">
      <c r="A96" s="7"/>
      <c r="B96" s="8"/>
      <c r="C96" s="9"/>
      <c r="D96" s="10"/>
      <c r="E96" s="10"/>
      <c r="F96" s="11" t="s">
        <v>8</v>
      </c>
      <c r="G96" s="12">
        <f>SUM(G5:G95)</f>
        <v>0</v>
      </c>
    </row>
  </sheetData>
  <sheetProtection algorithmName="SHA-512" hashValue="WL2HepSxZuKi4fdFyRg7MSWPVa2ve964tXFYDWVlzn3BigRUGv/xpUDEpOLf8mFJmvhZIHADNStF8QsUlq+yRQ==" saltValue="2FZUUWHeMBvBjYsA3EQmnQ==" spinCount="100000" sheet="1" objects="1" scenarios="1"/>
  <conditionalFormatting sqref="F5:F95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5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3"/>
  <sheetViews>
    <sheetView tabSelected="1"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196</v>
      </c>
      <c r="B5" s="14" t="s">
        <v>197</v>
      </c>
      <c r="C5" s="15" t="s">
        <v>20</v>
      </c>
      <c r="D5" s="16">
        <v>137.19999999999999</v>
      </c>
      <c r="E5" s="16">
        <v>18.100000000000001</v>
      </c>
      <c r="F5" s="21"/>
      <c r="G5" s="17">
        <f t="shared" ref="G5:G52" si="0">TRUNC(F5*D5,2)</f>
        <v>0</v>
      </c>
    </row>
    <row r="6" spans="1:7" x14ac:dyDescent="0.25">
      <c r="A6" s="7" t="s">
        <v>198</v>
      </c>
      <c r="B6" s="8" t="s">
        <v>199</v>
      </c>
      <c r="C6" s="9" t="s">
        <v>39</v>
      </c>
      <c r="D6" s="10">
        <v>62</v>
      </c>
      <c r="E6" s="10">
        <v>31.51</v>
      </c>
      <c r="F6" s="21"/>
      <c r="G6" s="17">
        <f t="shared" si="0"/>
        <v>0</v>
      </c>
    </row>
    <row r="7" spans="1:7" x14ac:dyDescent="0.25">
      <c r="A7" s="7" t="s">
        <v>200</v>
      </c>
      <c r="B7" s="8" t="s">
        <v>201</v>
      </c>
      <c r="C7" s="9" t="s">
        <v>20</v>
      </c>
      <c r="D7" s="10">
        <v>2.4</v>
      </c>
      <c r="E7" s="10">
        <v>302.16000000000003</v>
      </c>
      <c r="F7" s="21"/>
      <c r="G7" s="17">
        <f t="shared" si="0"/>
        <v>0</v>
      </c>
    </row>
    <row r="8" spans="1:7" x14ac:dyDescent="0.25">
      <c r="A8" s="7" t="s">
        <v>202</v>
      </c>
      <c r="B8" s="8" t="s">
        <v>203</v>
      </c>
      <c r="C8" s="9" t="s">
        <v>20</v>
      </c>
      <c r="D8" s="10">
        <v>2.4</v>
      </c>
      <c r="E8" s="10">
        <v>127.13</v>
      </c>
      <c r="F8" s="21"/>
      <c r="G8" s="17">
        <f t="shared" si="0"/>
        <v>0</v>
      </c>
    </row>
    <row r="9" spans="1:7" x14ac:dyDescent="0.25">
      <c r="A9" s="7" t="s">
        <v>204</v>
      </c>
      <c r="B9" s="8" t="s">
        <v>205</v>
      </c>
      <c r="C9" s="9" t="s">
        <v>14</v>
      </c>
      <c r="D9" s="10">
        <v>12.6</v>
      </c>
      <c r="E9" s="10">
        <v>42.54</v>
      </c>
      <c r="F9" s="21"/>
      <c r="G9" s="17">
        <f t="shared" si="0"/>
        <v>0</v>
      </c>
    </row>
    <row r="10" spans="1:7" x14ac:dyDescent="0.25">
      <c r="A10" s="7" t="s">
        <v>206</v>
      </c>
      <c r="B10" s="8" t="s">
        <v>207</v>
      </c>
      <c r="C10" s="9" t="s">
        <v>39</v>
      </c>
      <c r="D10" s="10">
        <v>34</v>
      </c>
      <c r="E10" s="10">
        <v>67.819999999999993</v>
      </c>
      <c r="F10" s="21"/>
      <c r="G10" s="17">
        <f t="shared" si="0"/>
        <v>0</v>
      </c>
    </row>
    <row r="11" spans="1:7" x14ac:dyDescent="0.25">
      <c r="A11" s="7" t="s">
        <v>208</v>
      </c>
      <c r="B11" s="8" t="s">
        <v>209</v>
      </c>
      <c r="C11" s="9" t="s">
        <v>39</v>
      </c>
      <c r="D11" s="10">
        <v>40</v>
      </c>
      <c r="E11" s="10">
        <v>118.55</v>
      </c>
      <c r="F11" s="21"/>
      <c r="G11" s="17">
        <f t="shared" si="0"/>
        <v>0</v>
      </c>
    </row>
    <row r="12" spans="1:7" x14ac:dyDescent="0.25">
      <c r="A12" s="7" t="s">
        <v>210</v>
      </c>
      <c r="B12" s="8" t="s">
        <v>211</v>
      </c>
      <c r="C12" s="9" t="s">
        <v>36</v>
      </c>
      <c r="D12" s="10">
        <v>10</v>
      </c>
      <c r="E12" s="10">
        <v>109</v>
      </c>
      <c r="F12" s="21"/>
      <c r="G12" s="17">
        <f t="shared" si="0"/>
        <v>0</v>
      </c>
    </row>
    <row r="13" spans="1:7" x14ac:dyDescent="0.25">
      <c r="A13" s="7" t="s">
        <v>212</v>
      </c>
      <c r="B13" s="8" t="s">
        <v>213</v>
      </c>
      <c r="C13" s="9" t="s">
        <v>39</v>
      </c>
      <c r="D13" s="10">
        <v>30</v>
      </c>
      <c r="E13" s="10">
        <v>191.07</v>
      </c>
      <c r="F13" s="21"/>
      <c r="G13" s="17">
        <f t="shared" si="0"/>
        <v>0</v>
      </c>
    </row>
    <row r="14" spans="1:7" x14ac:dyDescent="0.25">
      <c r="A14" s="7" t="s">
        <v>214</v>
      </c>
      <c r="B14" s="8" t="s">
        <v>215</v>
      </c>
      <c r="C14" s="9" t="s">
        <v>39</v>
      </c>
      <c r="D14" s="10">
        <v>66.5</v>
      </c>
      <c r="E14" s="10">
        <v>27.88</v>
      </c>
      <c r="F14" s="21"/>
      <c r="G14" s="17">
        <f t="shared" si="0"/>
        <v>0</v>
      </c>
    </row>
    <row r="15" spans="1:7" x14ac:dyDescent="0.25">
      <c r="A15" s="7" t="s">
        <v>216</v>
      </c>
      <c r="B15" s="8" t="s">
        <v>217</v>
      </c>
      <c r="C15" s="9" t="s">
        <v>39</v>
      </c>
      <c r="D15" s="10">
        <v>199.5</v>
      </c>
      <c r="E15" s="10">
        <v>67.31</v>
      </c>
      <c r="F15" s="21"/>
      <c r="G15" s="17">
        <f t="shared" si="0"/>
        <v>0</v>
      </c>
    </row>
    <row r="16" spans="1:7" x14ac:dyDescent="0.25">
      <c r="A16" s="7" t="s">
        <v>218</v>
      </c>
      <c r="B16" s="8" t="s">
        <v>219</v>
      </c>
      <c r="C16" s="9" t="s">
        <v>36</v>
      </c>
      <c r="D16" s="10">
        <v>2</v>
      </c>
      <c r="E16" s="10">
        <v>182.95</v>
      </c>
      <c r="F16" s="21"/>
      <c r="G16" s="17">
        <f t="shared" si="0"/>
        <v>0</v>
      </c>
    </row>
    <row r="17" spans="1:7" x14ac:dyDescent="0.25">
      <c r="A17" s="7" t="s">
        <v>220</v>
      </c>
      <c r="B17" s="8" t="s">
        <v>221</v>
      </c>
      <c r="C17" s="9" t="s">
        <v>39</v>
      </c>
      <c r="D17" s="10">
        <v>2.4</v>
      </c>
      <c r="E17" s="10">
        <v>63.62</v>
      </c>
      <c r="F17" s="21"/>
      <c r="G17" s="17">
        <f t="shared" si="0"/>
        <v>0</v>
      </c>
    </row>
    <row r="18" spans="1:7" x14ac:dyDescent="0.25">
      <c r="A18" s="7" t="s">
        <v>222</v>
      </c>
      <c r="B18" s="8" t="s">
        <v>223</v>
      </c>
      <c r="C18" s="9" t="s">
        <v>39</v>
      </c>
      <c r="D18" s="10">
        <v>1</v>
      </c>
      <c r="E18" s="10">
        <v>91.12</v>
      </c>
      <c r="F18" s="21"/>
      <c r="G18" s="17">
        <f t="shared" si="0"/>
        <v>0</v>
      </c>
    </row>
    <row r="19" spans="1:7" x14ac:dyDescent="0.25">
      <c r="A19" s="7" t="s">
        <v>224</v>
      </c>
      <c r="B19" s="8" t="s">
        <v>225</v>
      </c>
      <c r="C19" s="9" t="s">
        <v>39</v>
      </c>
      <c r="D19" s="10">
        <v>125.4</v>
      </c>
      <c r="E19" s="10">
        <v>63.47</v>
      </c>
      <c r="F19" s="21"/>
      <c r="G19" s="17">
        <f t="shared" si="0"/>
        <v>0</v>
      </c>
    </row>
    <row r="20" spans="1:7" x14ac:dyDescent="0.25">
      <c r="A20" s="7" t="s">
        <v>226</v>
      </c>
      <c r="B20" s="8" t="s">
        <v>227</v>
      </c>
      <c r="C20" s="9" t="s">
        <v>39</v>
      </c>
      <c r="D20" s="10">
        <v>66.5</v>
      </c>
      <c r="E20" s="10">
        <v>137.41</v>
      </c>
      <c r="F20" s="21"/>
      <c r="G20" s="17">
        <f t="shared" si="0"/>
        <v>0</v>
      </c>
    </row>
    <row r="21" spans="1:7" x14ac:dyDescent="0.25">
      <c r="A21" s="7" t="s">
        <v>228</v>
      </c>
      <c r="B21" s="8" t="s">
        <v>229</v>
      </c>
      <c r="C21" s="9" t="s">
        <v>39</v>
      </c>
      <c r="D21" s="10">
        <v>376.2</v>
      </c>
      <c r="E21" s="10">
        <v>6.15</v>
      </c>
      <c r="F21" s="21"/>
      <c r="G21" s="17">
        <f t="shared" si="0"/>
        <v>0</v>
      </c>
    </row>
    <row r="22" spans="1:7" x14ac:dyDescent="0.25">
      <c r="A22" s="7" t="s">
        <v>112</v>
      </c>
      <c r="B22" s="8" t="s">
        <v>113</v>
      </c>
      <c r="C22" s="9" t="s">
        <v>36</v>
      </c>
      <c r="D22" s="10">
        <v>8</v>
      </c>
      <c r="E22" s="10">
        <v>169.36</v>
      </c>
      <c r="F22" s="21"/>
      <c r="G22" s="17">
        <f t="shared" si="0"/>
        <v>0</v>
      </c>
    </row>
    <row r="23" spans="1:7" x14ac:dyDescent="0.25">
      <c r="A23" s="7" t="s">
        <v>230</v>
      </c>
      <c r="B23" s="8" t="s">
        <v>231</v>
      </c>
      <c r="C23" s="9" t="s">
        <v>36</v>
      </c>
      <c r="D23" s="10">
        <v>8</v>
      </c>
      <c r="E23" s="10">
        <v>612.02</v>
      </c>
      <c r="F23" s="21"/>
      <c r="G23" s="17">
        <f t="shared" si="0"/>
        <v>0</v>
      </c>
    </row>
    <row r="24" spans="1:7" x14ac:dyDescent="0.25">
      <c r="A24" s="7" t="s">
        <v>232</v>
      </c>
      <c r="B24" s="8" t="s">
        <v>233</v>
      </c>
      <c r="C24" s="9" t="s">
        <v>39</v>
      </c>
      <c r="D24" s="10">
        <v>60</v>
      </c>
      <c r="E24" s="10">
        <v>61.18</v>
      </c>
      <c r="F24" s="21"/>
      <c r="G24" s="17">
        <f t="shared" si="0"/>
        <v>0</v>
      </c>
    </row>
    <row r="25" spans="1:7" x14ac:dyDescent="0.25">
      <c r="A25" s="7" t="s">
        <v>234</v>
      </c>
      <c r="B25" s="8" t="s">
        <v>235</v>
      </c>
      <c r="C25" s="9" t="s">
        <v>36</v>
      </c>
      <c r="D25" s="10">
        <v>6</v>
      </c>
      <c r="E25" s="10">
        <v>486.04</v>
      </c>
      <c r="F25" s="21"/>
      <c r="G25" s="17">
        <f t="shared" si="0"/>
        <v>0</v>
      </c>
    </row>
    <row r="26" spans="1:7" x14ac:dyDescent="0.25">
      <c r="A26" s="7" t="s">
        <v>236</v>
      </c>
      <c r="B26" s="8" t="s">
        <v>237</v>
      </c>
      <c r="C26" s="9" t="s">
        <v>36</v>
      </c>
      <c r="D26" s="10">
        <v>6</v>
      </c>
      <c r="E26" s="10">
        <v>71.83</v>
      </c>
      <c r="F26" s="21"/>
      <c r="G26" s="17">
        <f t="shared" si="0"/>
        <v>0</v>
      </c>
    </row>
    <row r="27" spans="1:7" x14ac:dyDescent="0.25">
      <c r="A27" s="7" t="s">
        <v>238</v>
      </c>
      <c r="B27" s="8" t="s">
        <v>239</v>
      </c>
      <c r="C27" s="9" t="s">
        <v>36</v>
      </c>
      <c r="D27" s="10">
        <v>6</v>
      </c>
      <c r="E27" s="10">
        <v>89.89</v>
      </c>
      <c r="F27" s="21"/>
      <c r="G27" s="17">
        <f t="shared" si="0"/>
        <v>0</v>
      </c>
    </row>
    <row r="28" spans="1:7" x14ac:dyDescent="0.25">
      <c r="A28" s="7" t="s">
        <v>240</v>
      </c>
      <c r="B28" s="8" t="s">
        <v>241</v>
      </c>
      <c r="C28" s="9" t="s">
        <v>36</v>
      </c>
      <c r="D28" s="10">
        <v>1</v>
      </c>
      <c r="E28" s="10">
        <v>3479.28</v>
      </c>
      <c r="F28" s="21"/>
      <c r="G28" s="17">
        <f t="shared" si="0"/>
        <v>0</v>
      </c>
    </row>
    <row r="29" spans="1:7" x14ac:dyDescent="0.25">
      <c r="A29" s="7" t="s">
        <v>242</v>
      </c>
      <c r="B29" s="8" t="s">
        <v>243</v>
      </c>
      <c r="C29" s="9" t="s">
        <v>36</v>
      </c>
      <c r="D29" s="10">
        <v>6</v>
      </c>
      <c r="E29" s="10">
        <v>158.97</v>
      </c>
      <c r="F29" s="21"/>
      <c r="G29" s="17">
        <f t="shared" si="0"/>
        <v>0</v>
      </c>
    </row>
    <row r="30" spans="1:7" x14ac:dyDescent="0.25">
      <c r="A30" s="7" t="s">
        <v>244</v>
      </c>
      <c r="B30" s="8" t="s">
        <v>245</v>
      </c>
      <c r="C30" s="9" t="s">
        <v>39</v>
      </c>
      <c r="D30" s="10">
        <v>12</v>
      </c>
      <c r="E30" s="10">
        <v>16.79</v>
      </c>
      <c r="F30" s="21"/>
      <c r="G30" s="17">
        <f t="shared" si="0"/>
        <v>0</v>
      </c>
    </row>
    <row r="31" spans="1:7" x14ac:dyDescent="0.25">
      <c r="A31" s="7" t="s">
        <v>246</v>
      </c>
      <c r="B31" s="8" t="s">
        <v>247</v>
      </c>
      <c r="C31" s="9" t="s">
        <v>39</v>
      </c>
      <c r="D31" s="10">
        <v>168</v>
      </c>
      <c r="E31" s="10">
        <v>4.03</v>
      </c>
      <c r="F31" s="21"/>
      <c r="G31" s="17">
        <f t="shared" si="0"/>
        <v>0</v>
      </c>
    </row>
    <row r="32" spans="1:7" x14ac:dyDescent="0.25">
      <c r="A32" s="7" t="s">
        <v>248</v>
      </c>
      <c r="B32" s="8" t="s">
        <v>249</v>
      </c>
      <c r="C32" s="9" t="s">
        <v>39</v>
      </c>
      <c r="D32" s="10">
        <v>3</v>
      </c>
      <c r="E32" s="10">
        <v>33.58</v>
      </c>
      <c r="F32" s="21"/>
      <c r="G32" s="17">
        <f t="shared" si="0"/>
        <v>0</v>
      </c>
    </row>
    <row r="33" spans="1:7" x14ac:dyDescent="0.25">
      <c r="A33" s="7" t="s">
        <v>250</v>
      </c>
      <c r="B33" s="8" t="s">
        <v>251</v>
      </c>
      <c r="C33" s="9" t="s">
        <v>36</v>
      </c>
      <c r="D33" s="10">
        <v>10</v>
      </c>
      <c r="E33" s="10">
        <v>100.75</v>
      </c>
      <c r="F33" s="21"/>
      <c r="G33" s="17">
        <f t="shared" si="0"/>
        <v>0</v>
      </c>
    </row>
    <row r="34" spans="1:7" x14ac:dyDescent="0.25">
      <c r="A34" s="7" t="s">
        <v>252</v>
      </c>
      <c r="B34" s="8" t="s">
        <v>253</v>
      </c>
      <c r="C34" s="9" t="s">
        <v>36</v>
      </c>
      <c r="D34" s="10">
        <v>4</v>
      </c>
      <c r="E34" s="10">
        <v>30.61</v>
      </c>
      <c r="F34" s="21"/>
      <c r="G34" s="17">
        <f t="shared" si="0"/>
        <v>0</v>
      </c>
    </row>
    <row r="35" spans="1:7" x14ac:dyDescent="0.25">
      <c r="A35" s="7" t="s">
        <v>254</v>
      </c>
      <c r="B35" s="8" t="s">
        <v>255</v>
      </c>
      <c r="C35" s="9" t="s">
        <v>36</v>
      </c>
      <c r="D35" s="10">
        <v>16</v>
      </c>
      <c r="E35" s="10">
        <v>38.65</v>
      </c>
      <c r="F35" s="21"/>
      <c r="G35" s="17">
        <f t="shared" si="0"/>
        <v>0</v>
      </c>
    </row>
    <row r="36" spans="1:7" x14ac:dyDescent="0.25">
      <c r="A36" s="7" t="s">
        <v>256</v>
      </c>
      <c r="B36" s="8" t="s">
        <v>257</v>
      </c>
      <c r="C36" s="9" t="s">
        <v>36</v>
      </c>
      <c r="D36" s="10">
        <v>2</v>
      </c>
      <c r="E36" s="10">
        <v>53.68</v>
      </c>
      <c r="F36" s="21"/>
      <c r="G36" s="17">
        <f t="shared" si="0"/>
        <v>0</v>
      </c>
    </row>
    <row r="37" spans="1:7" x14ac:dyDescent="0.25">
      <c r="A37" s="7" t="s">
        <v>258</v>
      </c>
      <c r="B37" s="8" t="s">
        <v>259</v>
      </c>
      <c r="C37" s="9" t="s">
        <v>36</v>
      </c>
      <c r="D37" s="10">
        <v>8</v>
      </c>
      <c r="E37" s="10">
        <v>124.31</v>
      </c>
      <c r="F37" s="21"/>
      <c r="G37" s="17">
        <f t="shared" si="0"/>
        <v>0</v>
      </c>
    </row>
    <row r="38" spans="1:7" x14ac:dyDescent="0.25">
      <c r="A38" s="7" t="s">
        <v>260</v>
      </c>
      <c r="B38" s="8" t="s">
        <v>261</v>
      </c>
      <c r="C38" s="9" t="s">
        <v>14</v>
      </c>
      <c r="D38" s="10">
        <v>333</v>
      </c>
      <c r="E38" s="10">
        <v>22.93</v>
      </c>
      <c r="F38" s="21"/>
      <c r="G38" s="17">
        <f t="shared" si="0"/>
        <v>0</v>
      </c>
    </row>
    <row r="39" spans="1:7" x14ac:dyDescent="0.25">
      <c r="A39" s="7" t="s">
        <v>154</v>
      </c>
      <c r="B39" s="8" t="s">
        <v>155</v>
      </c>
      <c r="C39" s="9" t="s">
        <v>14</v>
      </c>
      <c r="D39" s="10">
        <v>67.2</v>
      </c>
      <c r="E39" s="10">
        <v>814.58</v>
      </c>
      <c r="F39" s="21"/>
      <c r="G39" s="17">
        <f t="shared" si="0"/>
        <v>0</v>
      </c>
    </row>
    <row r="40" spans="1:7" x14ac:dyDescent="0.25">
      <c r="A40" s="7" t="s">
        <v>156</v>
      </c>
      <c r="B40" s="8" t="s">
        <v>157</v>
      </c>
      <c r="C40" s="9" t="s">
        <v>14</v>
      </c>
      <c r="D40" s="10">
        <v>11.34</v>
      </c>
      <c r="E40" s="10">
        <v>1250.45</v>
      </c>
      <c r="F40" s="21"/>
      <c r="G40" s="17">
        <f t="shared" si="0"/>
        <v>0</v>
      </c>
    </row>
    <row r="41" spans="1:7" x14ac:dyDescent="0.25">
      <c r="A41" s="7" t="s">
        <v>262</v>
      </c>
      <c r="B41" s="8" t="s">
        <v>24</v>
      </c>
      <c r="C41" s="9" t="s">
        <v>14</v>
      </c>
      <c r="D41" s="10">
        <v>136</v>
      </c>
      <c r="E41" s="10">
        <v>14.6</v>
      </c>
      <c r="F41" s="21"/>
      <c r="G41" s="17">
        <f t="shared" si="0"/>
        <v>0</v>
      </c>
    </row>
    <row r="42" spans="1:7" x14ac:dyDescent="0.25">
      <c r="A42" s="7" t="s">
        <v>164</v>
      </c>
      <c r="B42" s="8" t="s">
        <v>165</v>
      </c>
      <c r="C42" s="9" t="s">
        <v>39</v>
      </c>
      <c r="D42" s="10">
        <v>32</v>
      </c>
      <c r="E42" s="10">
        <v>226.92</v>
      </c>
      <c r="F42" s="21"/>
      <c r="G42" s="17">
        <f t="shared" si="0"/>
        <v>0</v>
      </c>
    </row>
    <row r="43" spans="1:7" x14ac:dyDescent="0.25">
      <c r="A43" s="7" t="s">
        <v>263</v>
      </c>
      <c r="B43" s="8" t="s">
        <v>264</v>
      </c>
      <c r="C43" s="9" t="s">
        <v>39</v>
      </c>
      <c r="D43" s="10">
        <v>32</v>
      </c>
      <c r="E43" s="10">
        <v>230.15</v>
      </c>
      <c r="F43" s="21"/>
      <c r="G43" s="17">
        <f t="shared" si="0"/>
        <v>0</v>
      </c>
    </row>
    <row r="44" spans="1:7" x14ac:dyDescent="0.25">
      <c r="A44" s="7" t="s">
        <v>265</v>
      </c>
      <c r="B44" s="8" t="s">
        <v>266</v>
      </c>
      <c r="C44" s="9" t="s">
        <v>39</v>
      </c>
      <c r="D44" s="10">
        <v>20</v>
      </c>
      <c r="E44" s="10">
        <v>99.88</v>
      </c>
      <c r="F44" s="21"/>
      <c r="G44" s="17">
        <f t="shared" si="0"/>
        <v>0</v>
      </c>
    </row>
    <row r="45" spans="1:7" x14ac:dyDescent="0.25">
      <c r="A45" s="7" t="s">
        <v>267</v>
      </c>
      <c r="B45" s="8" t="s">
        <v>268</v>
      </c>
      <c r="C45" s="9" t="s">
        <v>36</v>
      </c>
      <c r="D45" s="10">
        <v>4</v>
      </c>
      <c r="E45" s="10">
        <v>541.5</v>
      </c>
      <c r="F45" s="21"/>
      <c r="G45" s="17">
        <f t="shared" si="0"/>
        <v>0</v>
      </c>
    </row>
    <row r="46" spans="1:7" x14ac:dyDescent="0.25">
      <c r="A46" s="7" t="s">
        <v>269</v>
      </c>
      <c r="B46" s="8" t="s">
        <v>270</v>
      </c>
      <c r="C46" s="9" t="s">
        <v>39</v>
      </c>
      <c r="D46" s="10">
        <v>160</v>
      </c>
      <c r="E46" s="10">
        <v>34.74</v>
      </c>
      <c r="F46" s="21"/>
      <c r="G46" s="17">
        <f t="shared" si="0"/>
        <v>0</v>
      </c>
    </row>
    <row r="47" spans="1:7" x14ac:dyDescent="0.25">
      <c r="A47" s="7" t="s">
        <v>271</v>
      </c>
      <c r="B47" s="8" t="s">
        <v>272</v>
      </c>
      <c r="C47" s="9" t="s">
        <v>36</v>
      </c>
      <c r="D47" s="10">
        <v>20</v>
      </c>
      <c r="E47" s="10">
        <v>35.71</v>
      </c>
      <c r="F47" s="21"/>
      <c r="G47" s="17">
        <f t="shared" si="0"/>
        <v>0</v>
      </c>
    </row>
    <row r="48" spans="1:7" x14ac:dyDescent="0.25">
      <c r="A48" s="7" t="s">
        <v>273</v>
      </c>
      <c r="B48" s="8" t="s">
        <v>274</v>
      </c>
      <c r="C48" s="9" t="s">
        <v>14</v>
      </c>
      <c r="D48" s="10">
        <v>65</v>
      </c>
      <c r="E48" s="10">
        <v>3.03</v>
      </c>
      <c r="F48" s="21"/>
      <c r="G48" s="17">
        <f t="shared" si="0"/>
        <v>0</v>
      </c>
    </row>
    <row r="49" spans="1:7" x14ac:dyDescent="0.25">
      <c r="A49" s="7" t="s">
        <v>275</v>
      </c>
      <c r="B49" s="8" t="s">
        <v>276</v>
      </c>
      <c r="C49" s="9" t="s">
        <v>20</v>
      </c>
      <c r="D49" s="10">
        <v>21.5</v>
      </c>
      <c r="E49" s="10">
        <v>357.1</v>
      </c>
      <c r="F49" s="21"/>
      <c r="G49" s="17">
        <f t="shared" si="0"/>
        <v>0</v>
      </c>
    </row>
    <row r="50" spans="1:7" x14ac:dyDescent="0.25">
      <c r="A50" s="7" t="s">
        <v>277</v>
      </c>
      <c r="B50" s="8" t="s">
        <v>278</v>
      </c>
      <c r="C50" s="9" t="s">
        <v>14</v>
      </c>
      <c r="D50" s="10">
        <v>136</v>
      </c>
      <c r="E50" s="10">
        <v>16.3</v>
      </c>
      <c r="F50" s="21"/>
      <c r="G50" s="17">
        <f t="shared" si="0"/>
        <v>0</v>
      </c>
    </row>
    <row r="51" spans="1:7" x14ac:dyDescent="0.25">
      <c r="A51" s="7" t="s">
        <v>279</v>
      </c>
      <c r="B51" s="8" t="s">
        <v>280</v>
      </c>
      <c r="C51" s="9" t="s">
        <v>14</v>
      </c>
      <c r="D51" s="10">
        <v>136</v>
      </c>
      <c r="E51" s="10">
        <v>115.76</v>
      </c>
      <c r="F51" s="21"/>
      <c r="G51" s="17">
        <f t="shared" si="0"/>
        <v>0</v>
      </c>
    </row>
    <row r="52" spans="1:7" x14ac:dyDescent="0.25">
      <c r="A52" s="7" t="s">
        <v>281</v>
      </c>
      <c r="B52" s="8" t="s">
        <v>282</v>
      </c>
      <c r="C52" s="9" t="s">
        <v>36</v>
      </c>
      <c r="D52" s="10">
        <v>10</v>
      </c>
      <c r="E52" s="10">
        <v>932.84</v>
      </c>
      <c r="F52" s="21"/>
      <c r="G52" s="17">
        <f t="shared" si="0"/>
        <v>0</v>
      </c>
    </row>
    <row r="53" spans="1:7" x14ac:dyDescent="0.25">
      <c r="A53" s="7"/>
      <c r="B53" s="8"/>
      <c r="C53" s="9"/>
      <c r="D53" s="10"/>
      <c r="E53" s="10"/>
      <c r="F53" s="11" t="s">
        <v>8</v>
      </c>
      <c r="G53" s="12">
        <f>SUM(G5:G52)</f>
        <v>0</v>
      </c>
    </row>
  </sheetData>
  <sheetProtection algorithmName="SHA-512" hashValue="WZO4Y073VzaQjExTGKl7Ai+65qZ7MKSCYpdK1SmVHUKEcl+y5sLpcrfU27pvywdJngzKHDfSNHgrRxH76TEcuQ==" saltValue="/E8WWgVx+lBoFo5dO3wWFQ==" spinCount="100000" sheet="1" objects="1" scenarios="1"/>
  <conditionalFormatting sqref="F5:F52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2" xr:uid="{913FF1D8-E71D-4F68-A882-AD602054616E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2026-04-27T16:20:11Z</dcterms:modified>
</cp:coreProperties>
</file>